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1"/>
  </bookViews>
  <sheets>
    <sheet name="текущ-капит" sheetId="1" state="hidden" r:id="rId1"/>
    <sheet name="11" sheetId="2" state="visible" r:id="rId2"/>
  </sheets>
  <definedNames>
    <definedName name="Print_Titles" localSheetId="0">'текущ-капит'!$A$6:$XFD$9</definedName>
  </definedNames>
  <calcPr/>
</workbook>
</file>

<file path=xl/sharedStrings.xml><?xml version="1.0" encoding="utf-8"?>
<sst xmlns="http://schemas.openxmlformats.org/spreadsheetml/2006/main" count="90" uniqueCount="90">
  <si>
    <t xml:space="preserve">Приложение №3</t>
  </si>
  <si>
    <t xml:space="preserve">К решению Совета  депутатов городского поселения Мытищи от </t>
  </si>
  <si>
    <t xml:space="preserve">"___"________ 2007 г.   № _____</t>
  </si>
  <si>
    <t xml:space="preserve">Текущие и капитальные расходы бюджета городского поселения Мытищи по разделам и подразделам функциональной классификации расходов бюджетов Российской Федерации</t>
  </si>
  <si>
    <t>(тыс.руб.)</t>
  </si>
  <si>
    <t>КБК</t>
  </si>
  <si>
    <t xml:space="preserve">Раздел, подраздел</t>
  </si>
  <si>
    <t xml:space="preserve">План, всего</t>
  </si>
  <si>
    <t xml:space="preserve">в том числе</t>
  </si>
  <si>
    <t xml:space="preserve">Текущие расходы</t>
  </si>
  <si>
    <t xml:space="preserve">капитальные расходы</t>
  </si>
  <si>
    <t xml:space="preserve">ОБЩЕГОСУДАРСТВЕННЫЕ ВОПРОСЫ</t>
  </si>
  <si>
    <t>0102</t>
  </si>
  <si>
    <t xml:space="preserve">Руководство и управление в сфере установленных функций</t>
  </si>
  <si>
    <t>0103</t>
  </si>
  <si>
    <t xml:space="preserve">Функционирование законодательных (представительных) органов государственной власти и местного самоуправления</t>
  </si>
  <si>
    <t>0104</t>
  </si>
  <si>
    <t xml:space="preserve">Функционирование Правительства Российской Федерации, высших органов исполнительной власти субъектов РФ, местных администраций</t>
  </si>
  <si>
    <t>0112</t>
  </si>
  <si>
    <t xml:space="preserve">Обслуживание государственного и муниципального долга</t>
  </si>
  <si>
    <t>0113</t>
  </si>
  <si>
    <t xml:space="preserve">Резервные фонды</t>
  </si>
  <si>
    <t xml:space="preserve">НАЦИОНАЛЬНАЯ БЕЗОПАСНОСТЬ И ПРАВООХРАНИТЕЛЬНАЯ ДЕЯТЕЛЬНОСТЬ</t>
  </si>
  <si>
    <t>0309</t>
  </si>
  <si>
    <t xml:space="preserve">Предупреждение и ликвидация последствий ЧС и стихийных действий, ГО</t>
  </si>
  <si>
    <t>0310</t>
  </si>
  <si>
    <t xml:space="preserve">Обеспечение противопожарной безопасности</t>
  </si>
  <si>
    <t xml:space="preserve">НАЦИОНАЛЬНАЯ ЭКОНОМИКА</t>
  </si>
  <si>
    <t>0409</t>
  </si>
  <si>
    <t xml:space="preserve">Связь и информатика</t>
  </si>
  <si>
    <t>0411</t>
  </si>
  <si>
    <t xml:space="preserve">Другие вопросы в области национальной экономики</t>
  </si>
  <si>
    <t xml:space="preserve">ЖИЛИЩНО-КОММУНАЛЬНОЕ ХОЗЯЙСТВО</t>
  </si>
  <si>
    <t>0501</t>
  </si>
  <si>
    <t xml:space="preserve">Жилищное хозяйство</t>
  </si>
  <si>
    <t>0502</t>
  </si>
  <si>
    <t xml:space="preserve">Коммунальное хозяйство</t>
  </si>
  <si>
    <t>0504</t>
  </si>
  <si>
    <t xml:space="preserve">Другие вопросы в области жилищно-коммунального хозяйства</t>
  </si>
  <si>
    <t>ОБРАЗОВАНИЕ</t>
  </si>
  <si>
    <t>0702</t>
  </si>
  <si>
    <t xml:space="preserve">Учреждения по внешкольной работе с детьми</t>
  </si>
  <si>
    <t xml:space="preserve">КУЛЬТУРА,  КИНЕМАТОГРАФИЯ, СРЕДСТВА МАССОВОЙ ИНФОРМАЦИИ</t>
  </si>
  <si>
    <t>0801</t>
  </si>
  <si>
    <t>Культура</t>
  </si>
  <si>
    <t xml:space="preserve">Расходы целевого бюджетного фонда "Развитие"</t>
  </si>
  <si>
    <t>0803</t>
  </si>
  <si>
    <t xml:space="preserve">Телевидение и радиовещание</t>
  </si>
  <si>
    <t>0804</t>
  </si>
  <si>
    <t xml:space="preserve">Периодическая печать и издательства</t>
  </si>
  <si>
    <t>0806</t>
  </si>
  <si>
    <t xml:space="preserve">Другие вопросы в области культуры, кинематографии, средств массовой информации</t>
  </si>
  <si>
    <t xml:space="preserve">ЗДРАВООХРАНЕНИЕ И СПОРТ</t>
  </si>
  <si>
    <t>0902</t>
  </si>
  <si>
    <t xml:space="preserve">Спорт и физическая культура</t>
  </si>
  <si>
    <t xml:space="preserve">СОЦИАЛЬНАЯ ПОЛИТИКА</t>
  </si>
  <si>
    <t>1001</t>
  </si>
  <si>
    <t xml:space="preserve">Пенсионное обеспечение</t>
  </si>
  <si>
    <t>1003</t>
  </si>
  <si>
    <t xml:space="preserve">Социальное обеспечение населения</t>
  </si>
  <si>
    <t xml:space="preserve">ИТОГО РАСХОДОВ</t>
  </si>
  <si>
    <t xml:space="preserve">Приложение №6</t>
  </si>
  <si>
    <t xml:space="preserve">к решению Совета  депутатов </t>
  </si>
  <si>
    <t xml:space="preserve">сельского поселения Болчары</t>
  </si>
  <si>
    <t xml:space="preserve">от "09" апреля  2025   № 168</t>
  </si>
  <si>
    <t xml:space="preserve">Источники    внутреннего  финансирования дефицита бюджета муниципального образования сельского  поселения  Болчары на  2025 год </t>
  </si>
  <si>
    <t xml:space="preserve">(в рублях)</t>
  </si>
  <si>
    <t xml:space="preserve">Код бюджетной классификации</t>
  </si>
  <si>
    <t xml:space="preserve">Наименование </t>
  </si>
  <si>
    <t xml:space="preserve">Сумма на 2025 год</t>
  </si>
  <si>
    <t xml:space="preserve">000 00 00 00 00 00 0000 000</t>
  </si>
  <si>
    <t xml:space="preserve">ИСТОЧНИКИ ВНУТРЕННЕГО ФИНАНСИРОВАНИЯ ДЕФИЦИТОВ БЮДЖЕТОВ</t>
  </si>
  <si>
    <t xml:space="preserve">000 01 05 00 00 00 0000 000</t>
  </si>
  <si>
    <t xml:space="preserve">Изменение остатков средств на счетах по учету средств бюджета</t>
  </si>
  <si>
    <t xml:space="preserve">000 01 05 00 00 00 0000 500</t>
  </si>
  <si>
    <t xml:space="preserve">Увеличение остатков средств бюджетов</t>
  </si>
  <si>
    <t xml:space="preserve">000 01 05 02 00 00 0000 500</t>
  </si>
  <si>
    <t xml:space="preserve">Увеличение прочих остатков средств бюджетов</t>
  </si>
  <si>
    <t xml:space="preserve">000 01 05 02 01 00 0000 510</t>
  </si>
  <si>
    <t xml:space="preserve">Увеличение прочих остатков денежных средств бюджетов</t>
  </si>
  <si>
    <t xml:space="preserve">000 01 05 02 01 10 0000 510</t>
  </si>
  <si>
    <t xml:space="preserve">Увеличение прочих остатков денежных средств бюджетов  сельских поселений</t>
  </si>
  <si>
    <t xml:space="preserve">000 01 05 00 00 00 0000 600</t>
  </si>
  <si>
    <t xml:space="preserve">Уменьшение остатков средств бюджетов</t>
  </si>
  <si>
    <t xml:space="preserve">000 01 05 02 00 00 0000 600</t>
  </si>
  <si>
    <t xml:space="preserve">Уменьшение прочих остатков средств бюджетов</t>
  </si>
  <si>
    <t xml:space="preserve">000 01 05 02 01 00 0000 610</t>
  </si>
  <si>
    <t xml:space="preserve">Уменьшение прочих остатков денежных средств бюджетов</t>
  </si>
  <si>
    <t xml:space="preserve">000 01 05 02 01 10 0000 610</t>
  </si>
  <si>
    <t xml:space="preserve">Уменьшение прочих остатков денежных средств бюджетов  сельских поселениий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</si>
</sst>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_-* #,##0.0_р_._-;\-* #,##0.0_р_._-;_-* &quot;-&quot;??_р_._-;_-@_-"/>
    <numFmt numFmtId="165" formatCode="_-* #,##0.0_р_._-;\-* #,##0.0_р_._-;_-* &quot;-&quot;?_р_._-;_-@_-"/>
  </numFmts>
  <fonts count="35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indexed="4"/>
      <name val="Arial Cy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sz val="9.000000"/>
      <name val="Arial"/>
    </font>
    <font>
      <u/>
      <sz val="10.000000"/>
      <color indexed="20"/>
      <name val="Arial Cy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b/>
      <i/>
      <sz val="10.000000"/>
      <name val="Times New Roman Cyr"/>
    </font>
    <font>
      <b/>
      <i/>
      <sz val="14.000000"/>
      <name val="Times New Roman Cyr"/>
    </font>
    <font>
      <b/>
      <i/>
      <sz val="12.000000"/>
      <name val="Times New Roman Cyr"/>
    </font>
    <font>
      <b/>
      <i/>
      <sz val="7.000000"/>
      <name val="Times New Roman Cyr"/>
    </font>
    <font>
      <b/>
      <sz val="12.000000"/>
      <name val="Times New Roman Cyr"/>
    </font>
    <font>
      <sz val="12.000000"/>
      <name val="Times New Roman CYR"/>
    </font>
    <font>
      <sz val="11.000000"/>
      <name val="Times New Roman Cyr"/>
    </font>
    <font>
      <i/>
      <sz val="10.000000"/>
      <name val="Arial Cyr"/>
    </font>
    <font>
      <i/>
      <sz val="11.000000"/>
      <name val="Times New Roman Cyr"/>
    </font>
    <font>
      <sz val="12.000000"/>
      <name val="Times New Roman Cyr"/>
    </font>
    <font>
      <sz val="12.000000"/>
      <name val="Times New Roman"/>
    </font>
    <font>
      <i/>
      <sz val="12.000000"/>
      <name val="Times New Roman"/>
    </font>
    <font>
      <sz val="8.00000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indexed="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65"/>
        <bgColor indexed="65"/>
      </patternFill>
    </fill>
  </fills>
  <borders count="25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hair">
        <color auto="1"/>
      </bottom>
      <diagonal style="none"/>
    </border>
    <border>
      <left style="thin">
        <color auto="1"/>
      </left>
      <right style="none"/>
      <top style="none"/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none"/>
      <top style="hair">
        <color auto="1"/>
      </top>
      <bottom style="hair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51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0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3" fillId="25" borderId="1" numFmtId="0" applyNumberFormat="1" applyFont="1" applyFill="1" applyBorder="1"/>
    <xf fontId="4" fillId="26" borderId="2" numFmtId="0" applyNumberFormat="1" applyFont="1" applyFill="1" applyBorder="1"/>
    <xf fontId="5" fillId="26" borderId="1" numFmtId="0" applyNumberFormat="1" applyFont="1" applyFill="1" applyBorder="1"/>
    <xf fontId="6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7" borderId="7" numFmtId="0" applyNumberFormat="1" applyFont="1" applyFill="1" applyBorder="1"/>
    <xf fontId="12" fillId="0" borderId="0" numFmtId="0" applyNumberFormat="1" applyFont="1" applyFill="1" applyBorder="1"/>
    <xf fontId="13" fillId="28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/>
    <xf fontId="16" fillId="0" borderId="0" numFmtId="0" applyNumberFormat="1" applyFont="1" applyFill="1" applyBorder="1">
      <alignment vertical="top"/>
    </xf>
    <xf fontId="17" fillId="29" borderId="0" numFmtId="0" applyNumberFormat="1" applyFont="1" applyFill="1" applyBorder="1"/>
    <xf fontId="18" fillId="0" borderId="0" numFmtId="0" applyNumberFormat="1" applyFont="1" applyFill="1" applyBorder="1"/>
    <xf fontId="0" fillId="30" borderId="8" numFmtId="0" applyNumberFormat="1" applyFont="1" applyFill="1" applyBorder="1"/>
    <xf fontId="0" fillId="0" borderId="0" numFmtId="9" applyNumberFormat="1" applyFont="1" applyFill="1" applyBorder="1"/>
    <xf fontId="19" fillId="0" borderId="9" numFmtId="0" applyNumberFormat="1" applyFont="1" applyFill="1" applyBorder="1"/>
    <xf fontId="20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21" fillId="31" borderId="0" numFmtId="0" applyNumberFormat="1" applyFont="1" applyFill="1" applyBorder="1"/>
  </cellStyleXfs>
  <cellXfs count="83">
    <xf fontId="0" fillId="0" borderId="0" numFmtId="0" xfId="0"/>
    <xf fontId="0" fillId="0" borderId="0" numFmtId="0" xfId="0" applyAlignment="1">
      <alignment horizontal="center"/>
    </xf>
    <xf fontId="0" fillId="0" borderId="0" numFmtId="0" xfId="0"/>
    <xf fontId="22" fillId="0" borderId="0" numFmtId="0" xfId="0" applyFont="1" applyAlignment="1">
      <alignment vertical="center" wrapText="1"/>
    </xf>
    <xf fontId="22" fillId="0" borderId="0" numFmtId="0" xfId="0" applyFont="1" applyAlignment="1">
      <alignment horizontal="right" vertical="center"/>
    </xf>
    <xf fontId="22" fillId="0" borderId="0" numFmtId="0" xfId="0" applyFont="1" applyAlignment="1">
      <alignment horizontal="right" vertical="center" wrapText="1"/>
    </xf>
    <xf fontId="23" fillId="32" borderId="0" numFmtId="0" xfId="0" applyFont="1" applyFill="1" applyAlignment="1">
      <alignment horizontal="center" vertical="top" wrapText="1"/>
    </xf>
    <xf fontId="24" fillId="0" borderId="0" numFmtId="0" xfId="0" applyFont="1"/>
    <xf fontId="25" fillId="32" borderId="10" numFmtId="0" xfId="0" applyFont="1" applyFill="1" applyBorder="1" applyAlignment="1">
      <alignment horizontal="center" vertical="center" wrapText="1"/>
    </xf>
    <xf fontId="25" fillId="32" borderId="11" numFmtId="0" xfId="0" applyFont="1" applyFill="1" applyBorder="1" applyAlignment="1">
      <alignment horizontal="center" vertical="center"/>
    </xf>
    <xf fontId="25" fillId="32" borderId="12" numFmtId="0" xfId="0" applyFont="1" applyFill="1" applyBorder="1" applyAlignment="1">
      <alignment horizontal="center" vertical="center"/>
    </xf>
    <xf fontId="25" fillId="32" borderId="13" numFmtId="0" xfId="0" applyFont="1" applyFill="1" applyBorder="1" applyAlignment="1">
      <alignment vertical="center"/>
    </xf>
    <xf fontId="25" fillId="32" borderId="14" numFmtId="0" xfId="0" applyFont="1" applyFill="1" applyBorder="1" applyAlignment="1">
      <alignment horizontal="center" vertical="center" wrapText="1"/>
    </xf>
    <xf fontId="25" fillId="32" borderId="15" numFmtId="0" xfId="0" applyFont="1" applyFill="1" applyBorder="1" applyAlignment="1">
      <alignment horizontal="center" vertical="center"/>
    </xf>
    <xf fontId="25" fillId="32" borderId="16" numFmtId="0" xfId="0" applyFont="1" applyFill="1" applyBorder="1" applyAlignment="1">
      <alignment horizontal="center" vertical="center"/>
    </xf>
    <xf fontId="25" fillId="32" borderId="17" numFmtId="0" xfId="0" applyFont="1" applyFill="1" applyBorder="1" applyAlignment="1">
      <alignment horizontal="center" vertical="center" wrapText="1"/>
    </xf>
    <xf fontId="25" fillId="32" borderId="13" numFmtId="0" xfId="0" applyFont="1" applyFill="1" applyBorder="1" applyAlignment="1">
      <alignment horizontal="center" vertical="center" wrapText="1"/>
    </xf>
    <xf fontId="26" fillId="32" borderId="18" numFmtId="49" xfId="0" applyNumberFormat="1" applyFont="1" applyFill="1" applyBorder="1" applyAlignment="1">
      <alignment horizontal="center" vertical="center" wrapText="1"/>
    </xf>
    <xf fontId="26" fillId="32" borderId="18" numFmtId="0" xfId="0" applyFont="1" applyFill="1" applyBorder="1" applyAlignment="1">
      <alignment horizontal="left" vertical="center" wrapText="1"/>
    </xf>
    <xf fontId="26" fillId="32" borderId="18" numFmtId="164" xfId="49" applyNumberFormat="1" applyFont="1" applyFill="1" applyBorder="1" applyAlignment="1">
      <alignment horizontal="right" vertical="center" wrapText="1"/>
    </xf>
    <xf fontId="26" fillId="32" borderId="19" numFmtId="164" xfId="49" applyNumberFormat="1" applyFont="1" applyFill="1" applyBorder="1" applyAlignment="1">
      <alignment horizontal="right" vertical="center" wrapText="1"/>
    </xf>
    <xf fontId="26" fillId="32" borderId="13" numFmtId="164" xfId="49" applyNumberFormat="1" applyFont="1" applyFill="1" applyBorder="1" applyAlignment="1">
      <alignment horizontal="right" vertical="center" wrapText="1"/>
    </xf>
    <xf fontId="27" fillId="32" borderId="18" numFmtId="49" xfId="0" applyNumberFormat="1" applyFont="1" applyFill="1" applyBorder="1" applyAlignment="1">
      <alignment horizontal="center" vertical="center" wrapText="1"/>
    </xf>
    <xf fontId="27" fillId="32" borderId="18" numFmtId="0" xfId="0" applyFont="1" applyFill="1" applyBorder="1" applyAlignment="1">
      <alignment horizontal="left" vertical="center" wrapText="1"/>
    </xf>
    <xf fontId="28" fillId="32" borderId="20" numFmtId="164" xfId="49" applyNumberFormat="1" applyFont="1" applyFill="1" applyBorder="1" applyAlignment="1">
      <alignment horizontal="right" vertical="center" wrapText="1"/>
    </xf>
    <xf fontId="27" fillId="32" borderId="18" numFmtId="164" xfId="49" applyNumberFormat="1" applyFont="1" applyFill="1" applyBorder="1" applyAlignment="1">
      <alignment horizontal="right" vertical="center" wrapText="1"/>
    </xf>
    <xf fontId="28" fillId="32" borderId="20" numFmtId="49" xfId="0" applyNumberFormat="1" applyFont="1" applyFill="1" applyBorder="1" applyAlignment="1">
      <alignment horizontal="center" vertical="center" wrapText="1"/>
    </xf>
    <xf fontId="28" fillId="32" borderId="20" numFmtId="0" xfId="0" applyFont="1" applyFill="1" applyBorder="1" applyAlignment="1">
      <alignment horizontal="left" vertical="center" wrapText="1"/>
    </xf>
    <xf fontId="28" fillId="32" borderId="21" numFmtId="164" xfId="49" applyNumberFormat="1" applyFont="1" applyFill="1" applyBorder="1" applyAlignment="1">
      <alignment horizontal="right" vertical="center" wrapText="1"/>
    </xf>
    <xf fontId="28" fillId="32" borderId="13" numFmtId="164" xfId="49" applyNumberFormat="1" applyFont="1" applyFill="1" applyBorder="1" applyAlignment="1">
      <alignment horizontal="right" vertical="center" wrapText="1"/>
    </xf>
    <xf fontId="28" fillId="32" borderId="18" numFmtId="49" xfId="0" applyNumberFormat="1" applyFont="1" applyFill="1" applyBorder="1" applyAlignment="1">
      <alignment horizontal="center" vertical="center" wrapText="1"/>
    </xf>
    <xf fontId="28" fillId="32" borderId="19" numFmtId="164" xfId="49" applyNumberFormat="1" applyFont="1" applyFill="1" applyBorder="1" applyAlignment="1">
      <alignment horizontal="right" vertical="center" wrapText="1"/>
    </xf>
    <xf fontId="28" fillId="32" borderId="18" numFmtId="0" xfId="0" applyFont="1" applyFill="1" applyBorder="1" applyAlignment="1">
      <alignment horizontal="left" vertical="center" wrapText="1"/>
    </xf>
    <xf fontId="28" fillId="32" borderId="18" numFmtId="164" xfId="49" applyNumberFormat="1" applyFont="1" applyFill="1" applyBorder="1" applyAlignment="1">
      <alignment horizontal="right" vertical="center" wrapText="1"/>
    </xf>
    <xf fontId="28" fillId="32" borderId="20" numFmtId="49" xfId="0" applyNumberFormat="1" applyFont="1" applyFill="1" applyBorder="1" applyAlignment="1">
      <alignment horizontal="left" vertical="center" wrapText="1"/>
    </xf>
    <xf fontId="29" fillId="0" borderId="0" numFmtId="0" xfId="0" applyFont="1"/>
    <xf fontId="30" fillId="32" borderId="21" numFmtId="164" xfId="49" applyNumberFormat="1" applyFont="1" applyFill="1" applyBorder="1" applyAlignment="1">
      <alignment horizontal="right" vertical="center" wrapText="1"/>
    </xf>
    <xf fontId="30" fillId="32" borderId="13" numFmtId="164" xfId="49" applyNumberFormat="1" applyFont="1" applyFill="1" applyBorder="1" applyAlignment="1">
      <alignment horizontal="right" vertical="center" wrapText="1"/>
    </xf>
    <xf fontId="30" fillId="32" borderId="20" numFmtId="49" xfId="0" applyNumberFormat="1" applyFont="1" applyFill="1" applyBorder="1" applyAlignment="1">
      <alignment horizontal="center" vertical="center" wrapText="1"/>
    </xf>
    <xf fontId="30" fillId="32" borderId="20" numFmtId="49" xfId="0" applyNumberFormat="1" applyFont="1" applyFill="1" applyBorder="1" applyAlignment="1">
      <alignment horizontal="left" vertical="center" wrapText="1"/>
    </xf>
    <xf fontId="30" fillId="32" borderId="20" numFmtId="164" xfId="49" applyNumberFormat="1" applyFont="1" applyFill="1" applyBorder="1" applyAlignment="1">
      <alignment horizontal="right" vertical="center" wrapText="1"/>
    </xf>
    <xf fontId="31" fillId="32" borderId="20" numFmtId="49" xfId="0" applyNumberFormat="1" applyFont="1" applyFill="1" applyBorder="1" applyAlignment="1">
      <alignment horizontal="center" vertical="center" wrapText="1"/>
    </xf>
    <xf fontId="31" fillId="32" borderId="20" numFmtId="0" xfId="0" applyFont="1" applyFill="1" applyBorder="1" applyAlignment="1">
      <alignment horizontal="left" vertical="center" wrapText="1"/>
    </xf>
    <xf fontId="31" fillId="32" borderId="20" numFmtId="164" xfId="49" applyNumberFormat="1" applyFont="1" applyFill="1" applyBorder="1" applyAlignment="1">
      <alignment horizontal="right" vertical="center" wrapText="1"/>
    </xf>
    <xf fontId="31" fillId="32" borderId="21" numFmtId="164" xfId="49" applyNumberFormat="1" applyFont="1" applyFill="1" applyBorder="1" applyAlignment="1">
      <alignment horizontal="right" vertical="center" wrapText="1"/>
    </xf>
    <xf fontId="31" fillId="32" borderId="13" numFmtId="164" xfId="49" applyNumberFormat="1" applyFont="1" applyFill="1" applyBorder="1" applyAlignment="1">
      <alignment horizontal="right" vertical="center" wrapText="1"/>
    </xf>
    <xf fontId="26" fillId="32" borderId="17" numFmtId="49" xfId="0" applyNumberFormat="1" applyFont="1" applyFill="1" applyBorder="1" applyAlignment="1">
      <alignment horizontal="center" vertical="center" wrapText="1"/>
    </xf>
    <xf fontId="26" fillId="32" borderId="17" numFmtId="0" xfId="0" applyFont="1" applyFill="1" applyBorder="1" applyAlignment="1">
      <alignment horizontal="left" vertical="center" wrapText="1"/>
    </xf>
    <xf fontId="26" fillId="32" borderId="17" numFmtId="164" xfId="49" applyNumberFormat="1" applyFont="1" applyFill="1" applyBorder="1" applyAlignment="1">
      <alignment horizontal="right" vertical="center" wrapText="1"/>
    </xf>
    <xf fontId="26" fillId="32" borderId="11" numFmtId="164" xfId="49" applyNumberFormat="1" applyFont="1" applyFill="1" applyBorder="1" applyAlignment="1">
      <alignment horizontal="right" vertical="center" wrapText="1"/>
    </xf>
    <xf fontId="0" fillId="0" borderId="0" numFmtId="165" xfId="0" applyNumberFormat="1"/>
    <xf fontId="0" fillId="0" borderId="0" numFmtId="4" xfId="0" applyNumberFormat="1"/>
    <xf fontId="32" fillId="0" borderId="0" numFmtId="0" xfId="0" applyFont="1"/>
    <xf fontId="32" fillId="0" borderId="0" numFmtId="4" xfId="41" applyNumberFormat="1" applyFont="1" applyAlignment="1">
      <alignment vertical="center"/>
    </xf>
    <xf fontId="32" fillId="32" borderId="0" numFmtId="0" xfId="0" applyFont="1" applyFill="1"/>
    <xf fontId="32" fillId="32" borderId="0" numFmtId="4" xfId="41" applyNumberFormat="1" applyFont="1" applyFill="1" applyAlignment="1">
      <alignment vertical="center"/>
    </xf>
    <xf fontId="32" fillId="32" borderId="0" numFmtId="4" xfId="41" applyNumberFormat="1" applyFont="1" applyFill="1" applyAlignment="1">
      <alignment horizontal="left" vertical="center"/>
    </xf>
    <xf fontId="32" fillId="0" borderId="0" numFmtId="4" xfId="0" applyNumberFormat="1" applyFont="1"/>
    <xf fontId="33" fillId="32" borderId="0" numFmtId="4" xfId="0" applyNumberFormat="1" applyFont="1" applyFill="1" applyAlignment="1">
      <alignment horizontal="right"/>
    </xf>
    <xf fontId="0" fillId="0" borderId="0" numFmtId="0" xfId="0" applyAlignment="1">
      <alignment vertical="center"/>
    </xf>
    <xf fontId="32" fillId="32" borderId="0" numFmtId="0" xfId="41" applyFont="1" applyFill="1" applyAlignment="1">
      <alignment horizontal="center" vertical="center" wrapText="1"/>
    </xf>
    <xf fontId="0" fillId="0" borderId="0" numFmtId="4" xfId="0" applyNumberFormat="1" applyAlignment="1">
      <alignment vertical="center"/>
    </xf>
    <xf fontId="32" fillId="0" borderId="0" numFmtId="0" xfId="0" applyFont="1" applyAlignment="1">
      <alignment vertical="center"/>
    </xf>
    <xf fontId="32" fillId="32" borderId="22" numFmtId="0" xfId="41" applyFont="1" applyFill="1" applyBorder="1" applyAlignment="1">
      <alignment horizontal="center" vertical="center" wrapText="1"/>
    </xf>
    <xf fontId="32" fillId="32" borderId="0" numFmtId="4" xfId="41" applyNumberFormat="1" applyFont="1" applyFill="1" applyAlignment="1">
      <alignment horizontal="center" vertical="center" wrapText="1"/>
    </xf>
    <xf fontId="0" fillId="0" borderId="0" numFmtId="4" xfId="0" applyNumberFormat="1" applyAlignment="1">
      <alignment horizontal="right" vertical="center"/>
    </xf>
    <xf fontId="34" fillId="32" borderId="10" numFmtId="49" xfId="0" applyNumberFormat="1" applyFont="1" applyFill="1" applyBorder="1" applyAlignment="1">
      <alignment horizontal="center" vertical="center" wrapText="1"/>
    </xf>
    <xf fontId="34" fillId="32" borderId="10" numFmtId="0" xfId="0" applyFont="1" applyFill="1" applyBorder="1" applyAlignment="1">
      <alignment horizontal="center" vertical="center" wrapText="1"/>
    </xf>
    <xf fontId="34" fillId="32" borderId="17" numFmtId="4" xfId="41" applyNumberFormat="1" applyFont="1" applyFill="1" applyBorder="1" applyAlignment="1">
      <alignment horizontal="center" vertical="center" wrapText="1"/>
    </xf>
    <xf fontId="34" fillId="32" borderId="23" numFmtId="49" xfId="0" applyNumberFormat="1" applyFont="1" applyFill="1" applyBorder="1" applyAlignment="1">
      <alignment horizontal="center" vertical="center" wrapText="1"/>
    </xf>
    <xf fontId="34" fillId="32" borderId="23" numFmtId="0" xfId="0" applyFont="1" applyFill="1" applyBorder="1" applyAlignment="1">
      <alignment horizontal="center" vertical="center" wrapText="1"/>
    </xf>
    <xf fontId="34" fillId="32" borderId="17" numFmtId="0" xfId="0" applyFont="1" applyFill="1" applyBorder="1" applyAlignment="1">
      <alignment horizontal="center" vertical="center"/>
    </xf>
    <xf fontId="34" fillId="32" borderId="11" numFmtId="3" xfId="0" applyNumberFormat="1" applyFont="1" applyFill="1" applyBorder="1" applyAlignment="1">
      <alignment horizontal="center" vertical="center"/>
    </xf>
    <xf fontId="34" fillId="32" borderId="24" numFmtId="3" xfId="0" applyNumberFormat="1" applyFont="1" applyFill="1" applyBorder="1" applyAlignment="1">
      <alignment horizontal="center" vertical="center"/>
    </xf>
    <xf fontId="34" fillId="32" borderId="17" numFmtId="49" xfId="41" applyNumberFormat="1" applyFont="1" applyFill="1" applyBorder="1" applyAlignment="1">
      <alignment horizontal="center" wrapText="1"/>
    </xf>
    <xf fontId="34" fillId="32" borderId="17" numFmtId="0" xfId="0" applyFont="1" applyFill="1" applyBorder="1" applyAlignment="1">
      <alignment horizontal="left" vertical="center"/>
    </xf>
    <xf fontId="34" fillId="32" borderId="11" numFmtId="4" xfId="0" applyNumberFormat="1" applyFont="1" applyFill="1" applyBorder="1" applyAlignment="1">
      <alignment horizontal="center" vertical="center"/>
    </xf>
    <xf fontId="34" fillId="32" borderId="24" numFmtId="4" xfId="0" applyNumberFormat="1" applyFont="1" applyFill="1" applyBorder="1" applyAlignment="1">
      <alignment horizontal="center" vertical="center"/>
    </xf>
    <xf fontId="34" fillId="32" borderId="17" numFmtId="0" xfId="41" applyFont="1" applyFill="1" applyBorder="1" applyAlignment="1">
      <alignment horizontal="left" vertical="center" wrapText="1"/>
    </xf>
    <xf fontId="34" fillId="32" borderId="11" numFmtId="4" xfId="41" applyNumberFormat="1" applyFont="1" applyFill="1" applyBorder="1" applyAlignment="1">
      <alignment horizontal="center" vertical="center" wrapText="1"/>
    </xf>
    <xf fontId="34" fillId="32" borderId="24" numFmtId="4" xfId="41" applyNumberFormat="1" applyFont="1" applyFill="1" applyBorder="1" applyAlignment="1">
      <alignment horizontal="center" vertical="center" wrapText="1"/>
    </xf>
    <xf fontId="32" fillId="32" borderId="0" numFmtId="4" xfId="0" applyNumberFormat="1" applyFont="1" applyFill="1" applyAlignment="1">
      <alignment horizontal="right" indent="2"/>
    </xf>
    <xf fontId="32" fillId="0" borderId="0" numFmtId="4" xfId="0" applyNumberFormat="1" applyFont="1" applyAlignment="1">
      <alignment horizontal="right" indent="2"/>
    </xf>
  </cellXfs>
  <cellStyles count="51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2" xfId="39"/>
    <cellStyle name="Обычный_бюджет 2008 (функц)" xfId="40"/>
    <cellStyle name="Открывавшаяся гиперссылка" xfId="41" builtinId="9"/>
    <cellStyle name="Плохой" xfId="42" builtinId="27"/>
    <cellStyle name="Пояснение" xfId="43" builtinId="53"/>
    <cellStyle name="Примечание" xfId="44" builtinId="10"/>
    <cellStyle name="Процентный" xfId="45" builtinId="5"/>
    <cellStyle name="Связанная ячейка" xfId="46" builtinId="24"/>
    <cellStyle name="Текст предупреждения" xfId="47" builtinId="11"/>
    <cellStyle name="Финансовый" xfId="48" builtinId="3"/>
    <cellStyle name="Финансовый [0]" xfId="49" builtinId="6"/>
    <cellStyle name="Хороший" xfId="50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published="0" codeName="Лист2">
    <tabColor indexed="6"/>
    <outlinePr applyStyles="0" summaryBelow="1" summaryRight="1" showOutlineSymbols="1"/>
    <pageSetUpPr autoPageBreaks="1" fitToPage="0"/>
  </sheetPr>
  <sheetViews>
    <sheetView zoomScale="75" workbookViewId="0">
      <selection activeCell="E25" activeCellId="0" sqref="E25"/>
    </sheetView>
  </sheetViews>
  <sheetFormatPr baseColWidth="8" defaultColWidth="8.8554700000000004" defaultRowHeight="12.75" customHeight="1"/>
  <cols>
    <col customWidth="1" min="1" max="1" style="1" width="6.2851600000000003"/>
    <col customWidth="1" min="2" max="2" style="2" width="47.855499999999999"/>
    <col customWidth="1" min="3" max="3" style="2" width="14.2852"/>
    <col customWidth="1" min="4" max="4" style="2" width="15"/>
    <col customWidth="1" min="5" max="5" style="2" width="13.855499999999999"/>
    <col customWidth="1" min="6" max="6" style="2" width="13.710900000000001"/>
    <col customWidth="1" min="7" max="257" style="2" width="8.8554700000000004"/>
  </cols>
  <sheetData>
    <row r="1" ht="13.5" customHeight="1">
      <c r="B1" s="3"/>
      <c r="C1" s="3"/>
      <c r="F1" s="4" t="s">
        <v>0</v>
      </c>
    </row>
    <row r="2" ht="48" customHeight="1">
      <c r="C2" s="3"/>
      <c r="D2" s="3"/>
      <c r="E2" s="5" t="s">
        <v>1</v>
      </c>
      <c r="F2" s="5"/>
    </row>
    <row r="3" ht="21" customHeight="1">
      <c r="B3" s="3"/>
      <c r="C3" s="3"/>
      <c r="F3" s="4" t="s">
        <v>2</v>
      </c>
    </row>
    <row r="4" ht="72.75" customHeight="1">
      <c r="A4" s="6" t="s">
        <v>3</v>
      </c>
      <c r="B4" s="6"/>
      <c r="C4" s="6"/>
      <c r="D4" s="6"/>
      <c r="E4" s="6"/>
      <c r="F4" s="6"/>
    </row>
    <row r="5" ht="18.600000000000001" customHeight="1">
      <c r="F5" s="7" t="s">
        <v>4</v>
      </c>
    </row>
    <row r="6" ht="17.449999999999999" customHeight="1">
      <c r="A6" s="8" t="s">
        <v>5</v>
      </c>
      <c r="B6" s="8" t="s">
        <v>6</v>
      </c>
      <c r="C6" s="8" t="s">
        <v>7</v>
      </c>
      <c r="D6" s="9" t="s">
        <v>8</v>
      </c>
      <c r="E6" s="10"/>
      <c r="F6" s="11"/>
    </row>
    <row r="7" ht="17.449999999999999" customHeight="1">
      <c r="A7" s="12"/>
      <c r="B7" s="12"/>
      <c r="C7" s="12"/>
      <c r="D7" s="8" t="s">
        <v>9</v>
      </c>
      <c r="E7" s="13" t="s">
        <v>10</v>
      </c>
      <c r="F7" s="11"/>
    </row>
    <row r="8" ht="49.5" customHeight="1">
      <c r="A8" s="12"/>
      <c r="B8" s="12"/>
      <c r="C8" s="12"/>
      <c r="D8" s="12"/>
      <c r="E8" s="14"/>
      <c r="F8" s="11"/>
    </row>
    <row r="9" ht="13.9" customHeight="1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6"/>
    </row>
    <row r="10" ht="25.5" customHeight="1">
      <c r="A10" s="17"/>
      <c r="B10" s="18" t="s">
        <v>11</v>
      </c>
      <c r="C10" s="19">
        <f>C11+C12+C13+C14+C15</f>
        <v>305475.18000000005</v>
      </c>
      <c r="D10" s="19">
        <f>D11+D12+D13+D14+D15</f>
        <v>305475.18000000005</v>
      </c>
      <c r="E10" s="20">
        <v>0</v>
      </c>
      <c r="F10" s="21"/>
    </row>
    <row r="11" ht="33.75" customHeight="1">
      <c r="A11" s="22" t="s">
        <v>12</v>
      </c>
      <c r="B11" s="23" t="s">
        <v>13</v>
      </c>
      <c r="C11" s="24">
        <f t="shared" ref="C11:C15" si="0">D11+E11</f>
        <v>1028.8</v>
      </c>
      <c r="D11" s="25">
        <v>1028.8</v>
      </c>
      <c r="E11" s="20"/>
      <c r="F11" s="21"/>
    </row>
    <row r="12" ht="53.25" customHeight="1">
      <c r="A12" s="22" t="s">
        <v>14</v>
      </c>
      <c r="B12" s="23" t="s">
        <v>15</v>
      </c>
      <c r="C12" s="24">
        <f t="shared" si="0"/>
        <v>1002.7</v>
      </c>
      <c r="D12" s="25">
        <v>1002.7</v>
      </c>
      <c r="E12" s="20"/>
      <c r="F12" s="21"/>
    </row>
    <row r="13" s="2" customFormat="1" ht="42.75">
      <c r="A13" s="26" t="s">
        <v>16</v>
      </c>
      <c r="B13" s="27" t="s">
        <v>17</v>
      </c>
      <c r="C13" s="24">
        <f t="shared" si="0"/>
        <v>276582.90000000002</v>
      </c>
      <c r="D13" s="24">
        <v>276582.90000000002</v>
      </c>
      <c r="E13" s="28">
        <v>0</v>
      </c>
      <c r="F13" s="29"/>
    </row>
    <row r="14" s="2" customFormat="1" ht="28.5">
      <c r="A14" s="26" t="s">
        <v>18</v>
      </c>
      <c r="B14" s="27" t="s">
        <v>19</v>
      </c>
      <c r="C14" s="24">
        <f t="shared" si="0"/>
        <v>16860.779999999999</v>
      </c>
      <c r="D14" s="24">
        <v>16860.779999999999</v>
      </c>
      <c r="E14" s="28"/>
      <c r="F14" s="29"/>
    </row>
    <row r="15" s="2" customFormat="1" ht="14.25">
      <c r="A15" s="26" t="s">
        <v>20</v>
      </c>
      <c r="B15" s="27" t="s">
        <v>21</v>
      </c>
      <c r="C15" s="24">
        <f t="shared" si="0"/>
        <v>10000</v>
      </c>
      <c r="D15" s="24">
        <v>10000</v>
      </c>
      <c r="E15" s="28"/>
      <c r="F15" s="29"/>
    </row>
    <row r="16" s="2" customFormat="1" ht="45">
      <c r="A16" s="30"/>
      <c r="B16" s="18" t="s">
        <v>22</v>
      </c>
      <c r="C16" s="19">
        <f t="shared" ref="C16:C18" si="1">D16</f>
        <v>1624.5999999999999</v>
      </c>
      <c r="D16" s="19">
        <f>D17+D18</f>
        <v>1624.5999999999999</v>
      </c>
      <c r="E16" s="31"/>
      <c r="F16" s="29"/>
    </row>
    <row r="17" s="2" customFormat="1" ht="28.5">
      <c r="A17" s="30" t="s">
        <v>23</v>
      </c>
      <c r="B17" s="32" t="s">
        <v>24</v>
      </c>
      <c r="C17" s="33">
        <f t="shared" si="1"/>
        <v>1424.5999999999999</v>
      </c>
      <c r="D17" s="33">
        <v>1424.5999999999999</v>
      </c>
      <c r="E17" s="31"/>
      <c r="F17" s="29"/>
    </row>
    <row r="18" s="2" customFormat="1" ht="14.25">
      <c r="A18" s="30" t="s">
        <v>25</v>
      </c>
      <c r="B18" s="32" t="s">
        <v>26</v>
      </c>
      <c r="C18" s="33">
        <f t="shared" si="1"/>
        <v>200</v>
      </c>
      <c r="D18" s="33">
        <v>200</v>
      </c>
      <c r="E18" s="31"/>
      <c r="F18" s="29"/>
    </row>
    <row r="19" ht="21.75" customHeight="1">
      <c r="A19" s="17"/>
      <c r="B19" s="18" t="s">
        <v>27</v>
      </c>
      <c r="C19" s="19">
        <f>C20+C21</f>
        <v>40031.800000000003</v>
      </c>
      <c r="D19" s="19">
        <f>D20+D21</f>
        <v>40031.800000000003</v>
      </c>
      <c r="E19" s="20">
        <v>0</v>
      </c>
      <c r="F19" s="21"/>
    </row>
    <row r="20" s="2" customFormat="1" ht="14.25">
      <c r="A20" s="26" t="s">
        <v>28</v>
      </c>
      <c r="B20" s="34" t="s">
        <v>29</v>
      </c>
      <c r="C20" s="24">
        <f t="shared" ref="C20:C21" si="2">D20+E20</f>
        <v>31931.799999999999</v>
      </c>
      <c r="D20" s="24">
        <v>31931.799999999999</v>
      </c>
      <c r="E20" s="28">
        <v>0</v>
      </c>
      <c r="F20" s="29"/>
    </row>
    <row r="21" s="35" customFormat="1" ht="28.5">
      <c r="A21" s="26" t="s">
        <v>30</v>
      </c>
      <c r="B21" s="34" t="s">
        <v>31</v>
      </c>
      <c r="C21" s="24">
        <f t="shared" si="2"/>
        <v>8100</v>
      </c>
      <c r="D21" s="24">
        <v>8100</v>
      </c>
      <c r="E21" s="36"/>
      <c r="F21" s="37"/>
    </row>
    <row r="22" ht="35.25" customHeight="1">
      <c r="A22" s="17"/>
      <c r="B22" s="18" t="s">
        <v>32</v>
      </c>
      <c r="C22" s="19">
        <f>C23+C24+C25</f>
        <v>629928.69999999995</v>
      </c>
      <c r="D22" s="19">
        <f>D23+D24+D25</f>
        <v>399759.5</v>
      </c>
      <c r="E22" s="20">
        <f>E23+E24+E25</f>
        <v>230169.20000000001</v>
      </c>
      <c r="F22" s="21"/>
    </row>
    <row r="23" s="2" customFormat="1" ht="14.25">
      <c r="A23" s="26" t="s">
        <v>33</v>
      </c>
      <c r="B23" s="34" t="s">
        <v>34</v>
      </c>
      <c r="C23" s="24">
        <f t="shared" ref="C23:C27" si="3">D23+E23</f>
        <v>110030</v>
      </c>
      <c r="D23" s="24">
        <v>0</v>
      </c>
      <c r="E23" s="28">
        <v>110030</v>
      </c>
      <c r="F23" s="29"/>
    </row>
    <row r="24" s="2" customFormat="1" ht="14.25">
      <c r="A24" s="26" t="s">
        <v>35</v>
      </c>
      <c r="B24" s="34" t="s">
        <v>36</v>
      </c>
      <c r="C24" s="24">
        <f t="shared" si="3"/>
        <v>519548.70000000001</v>
      </c>
      <c r="D24" s="24">
        <v>399409.5</v>
      </c>
      <c r="E24" s="28">
        <v>120139.2</v>
      </c>
      <c r="F24" s="29"/>
    </row>
    <row r="25" s="2" customFormat="1" ht="28.5">
      <c r="A25" s="26" t="s">
        <v>37</v>
      </c>
      <c r="B25" s="34" t="s">
        <v>38</v>
      </c>
      <c r="C25" s="24">
        <f t="shared" si="3"/>
        <v>350</v>
      </c>
      <c r="D25" s="24">
        <v>350</v>
      </c>
      <c r="E25" s="28"/>
      <c r="F25" s="29"/>
    </row>
    <row r="26" s="35" customFormat="1" ht="15">
      <c r="A26" s="38"/>
      <c r="B26" s="18" t="s">
        <v>39</v>
      </c>
      <c r="C26" s="19">
        <f t="shared" si="3"/>
        <v>30162</v>
      </c>
      <c r="D26" s="19">
        <f>D27</f>
        <v>30162</v>
      </c>
      <c r="E26" s="20"/>
      <c r="F26" s="37"/>
    </row>
    <row r="27" s="35" customFormat="1" ht="14.25">
      <c r="A27" s="26" t="s">
        <v>40</v>
      </c>
      <c r="B27" s="34" t="s">
        <v>41</v>
      </c>
      <c r="C27" s="24">
        <f t="shared" si="3"/>
        <v>30162</v>
      </c>
      <c r="D27" s="24">
        <v>30162</v>
      </c>
      <c r="E27" s="36"/>
      <c r="F27" s="37"/>
    </row>
    <row r="28" ht="36" customHeight="1">
      <c r="A28" s="17"/>
      <c r="B28" s="18" t="s">
        <v>42</v>
      </c>
      <c r="C28" s="19">
        <f>C29+C31+C32+C33</f>
        <v>69703.300000000003</v>
      </c>
      <c r="D28" s="19">
        <f>D29+D31+D32+D33</f>
        <v>69703.300000000003</v>
      </c>
      <c r="E28" s="20">
        <v>0</v>
      </c>
      <c r="F28" s="21"/>
    </row>
    <row r="29" s="2" customFormat="1" ht="14.25">
      <c r="A29" s="26" t="s">
        <v>43</v>
      </c>
      <c r="B29" s="34" t="s">
        <v>44</v>
      </c>
      <c r="C29" s="24">
        <f t="shared" ref="C29:C34" si="4">D29+E29</f>
        <v>62189.5</v>
      </c>
      <c r="D29" s="24">
        <v>62189.5</v>
      </c>
      <c r="E29" s="28">
        <v>0</v>
      </c>
      <c r="F29" s="29"/>
    </row>
    <row r="30" s="35" customFormat="1" hidden="1">
      <c r="A30" s="38"/>
      <c r="B30" s="39" t="s">
        <v>45</v>
      </c>
      <c r="C30" s="24">
        <f t="shared" si="4"/>
        <v>0</v>
      </c>
      <c r="D30" s="40"/>
      <c r="E30" s="36"/>
      <c r="F30" s="37"/>
    </row>
    <row r="31" s="2" customFormat="1" ht="14.25">
      <c r="A31" s="26" t="s">
        <v>46</v>
      </c>
      <c r="B31" s="34" t="s">
        <v>47</v>
      </c>
      <c r="C31" s="24">
        <f t="shared" si="4"/>
        <v>2159.8000000000002</v>
      </c>
      <c r="D31" s="24">
        <v>2159.8000000000002</v>
      </c>
      <c r="E31" s="28">
        <v>0</v>
      </c>
      <c r="F31" s="29"/>
    </row>
    <row r="32" s="2" customFormat="1" ht="14.25">
      <c r="A32" s="26" t="s">
        <v>48</v>
      </c>
      <c r="B32" s="34" t="s">
        <v>49</v>
      </c>
      <c r="C32" s="24">
        <f t="shared" si="4"/>
        <v>3329</v>
      </c>
      <c r="D32" s="24">
        <v>3329</v>
      </c>
      <c r="E32" s="28"/>
      <c r="F32" s="29"/>
    </row>
    <row r="33" s="2" customFormat="1" ht="28.5">
      <c r="A33" s="26" t="s">
        <v>50</v>
      </c>
      <c r="B33" s="34" t="s">
        <v>51</v>
      </c>
      <c r="C33" s="24">
        <f t="shared" si="4"/>
        <v>2025</v>
      </c>
      <c r="D33" s="24">
        <v>2025</v>
      </c>
      <c r="E33" s="28"/>
      <c r="F33" s="29"/>
    </row>
    <row r="34" s="35" customFormat="1" hidden="1">
      <c r="A34" s="38"/>
      <c r="B34" s="39" t="s">
        <v>45</v>
      </c>
      <c r="C34" s="24">
        <f t="shared" si="4"/>
        <v>0</v>
      </c>
      <c r="D34" s="40"/>
      <c r="E34" s="36"/>
      <c r="F34" s="37"/>
    </row>
    <row r="35" ht="23.25" customHeight="1">
      <c r="A35" s="17"/>
      <c r="B35" s="18" t="s">
        <v>52</v>
      </c>
      <c r="C35" s="19">
        <f>C36</f>
        <v>165904.10000000001</v>
      </c>
      <c r="D35" s="19">
        <f>D36</f>
        <v>87704.100000000006</v>
      </c>
      <c r="E35" s="20">
        <f>E36</f>
        <v>78200</v>
      </c>
      <c r="F35" s="21"/>
    </row>
    <row r="36" s="2" customFormat="1" ht="14.25">
      <c r="A36" s="26" t="s">
        <v>53</v>
      </c>
      <c r="B36" s="34" t="s">
        <v>54</v>
      </c>
      <c r="C36" s="24">
        <f t="shared" ref="C36:C38" si="5">D36+E36</f>
        <v>165904.10000000001</v>
      </c>
      <c r="D36" s="24">
        <v>87704.100000000006</v>
      </c>
      <c r="E36" s="28">
        <v>78200</v>
      </c>
      <c r="F36" s="29"/>
    </row>
    <row r="37" s="35" customFormat="1" hidden="1">
      <c r="A37" s="38"/>
      <c r="B37" s="39" t="s">
        <v>45</v>
      </c>
      <c r="C37" s="24">
        <f t="shared" si="5"/>
        <v>0</v>
      </c>
      <c r="D37" s="40"/>
      <c r="E37" s="36"/>
      <c r="F37" s="37"/>
    </row>
    <row r="38" s="35" customFormat="1" hidden="1">
      <c r="A38" s="38"/>
      <c r="B38" s="39" t="s">
        <v>45</v>
      </c>
      <c r="C38" s="24">
        <f t="shared" si="5"/>
        <v>0</v>
      </c>
      <c r="D38" s="40"/>
      <c r="E38" s="36"/>
      <c r="F38" s="37"/>
    </row>
    <row r="39" ht="24" customHeight="1">
      <c r="A39" s="17"/>
      <c r="B39" s="18" t="s">
        <v>55</v>
      </c>
      <c r="C39" s="19">
        <f>C40+C41</f>
        <v>8116.3999999999996</v>
      </c>
      <c r="D39" s="19">
        <f>D40+D41</f>
        <v>8116.3999999999996</v>
      </c>
      <c r="E39" s="20">
        <v>0</v>
      </c>
      <c r="F39" s="21"/>
    </row>
    <row r="40" s="2" customFormat="1" ht="15">
      <c r="A40" s="41" t="s">
        <v>56</v>
      </c>
      <c r="B40" s="42" t="s">
        <v>57</v>
      </c>
      <c r="C40" s="24">
        <f t="shared" ref="C40:C41" si="6">D40+E40</f>
        <v>416.39999999999998</v>
      </c>
      <c r="D40" s="43">
        <v>416.39999999999998</v>
      </c>
      <c r="E40" s="44"/>
      <c r="F40" s="45"/>
    </row>
    <row r="41" s="2" customFormat="1" ht="14.25">
      <c r="A41" s="26" t="s">
        <v>58</v>
      </c>
      <c r="B41" s="34" t="s">
        <v>59</v>
      </c>
      <c r="C41" s="24">
        <f t="shared" si="6"/>
        <v>7700</v>
      </c>
      <c r="D41" s="24">
        <v>7700</v>
      </c>
      <c r="E41" s="28"/>
      <c r="F41" s="29"/>
    </row>
    <row r="42" ht="15">
      <c r="A42" s="46"/>
      <c r="B42" s="47" t="s">
        <v>60</v>
      </c>
      <c r="C42" s="48">
        <f>C39+C35+C28+C22+C19+C10+C26+C16</f>
        <v>1250946.0800000001</v>
      </c>
      <c r="D42" s="48">
        <f>D39+D35+D28+D22+D19+D10</f>
        <v>910790.28000000014</v>
      </c>
      <c r="E42" s="49">
        <f>E39+E35+E28+E22+E19+E10</f>
        <v>308369.20000000001</v>
      </c>
      <c r="F42" s="21"/>
    </row>
    <row r="45" ht="12.75">
      <c r="D45" s="50"/>
    </row>
  </sheetData>
  <mergeCells count="8">
    <mergeCell ref="E2:F2"/>
    <mergeCell ref="A4:F4"/>
    <mergeCell ref="A6:A8"/>
    <mergeCell ref="B6:B8"/>
    <mergeCell ref="C6:C8"/>
    <mergeCell ref="D6:E6"/>
    <mergeCell ref="D7:D8"/>
    <mergeCell ref="E7:E8"/>
  </mergeCells>
  <printOptions headings="0" gridLines="0"/>
  <pageMargins left="0.59055100000000005" right="0.59055100000000005" top="0.23622000000000001" bottom="0.27559099999999992" header="0.19684999999999997" footer="0.27559099999999992"/>
  <pageSetup paperSize="9" scale="82" firstPageNumber="19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90" workbookViewId="0">
      <selection activeCell="A22" activeCellId="0" sqref="22:22"/>
    </sheetView>
  </sheetViews>
  <sheetFormatPr baseColWidth="8" defaultRowHeight="12.75" customHeight="1"/>
  <cols>
    <col customWidth="1" min="1" max="1" width="31.2852"/>
    <col customWidth="1" min="2" max="2" width="75.425799999999995"/>
    <col customWidth="1" min="3" max="3" style="51" width="16.140599999999999"/>
    <col customWidth="1" min="4" max="4" style="51" width="10.425800000000001"/>
    <col customWidth="1" min="5" max="34" width="10.425800000000001"/>
  </cols>
  <sheetData>
    <row r="1" ht="15">
      <c r="A1" s="52"/>
      <c r="B1" s="52"/>
      <c r="C1" s="53" t="s">
        <v>61</v>
      </c>
    </row>
    <row r="2" ht="15">
      <c r="A2" s="52"/>
      <c r="B2" s="52"/>
      <c r="C2" s="53" t="s">
        <v>62</v>
      </c>
    </row>
    <row r="3" ht="15">
      <c r="A3" s="52"/>
      <c r="B3" s="54"/>
      <c r="C3" s="55" t="s">
        <v>63</v>
      </c>
    </row>
    <row r="4" ht="15">
      <c r="A4" s="52"/>
      <c r="B4" s="54"/>
      <c r="C4" s="56" t="s">
        <v>64</v>
      </c>
    </row>
    <row r="5" ht="14.25" customHeight="1">
      <c r="A5" s="52"/>
      <c r="B5" s="54"/>
      <c r="C5" s="57"/>
    </row>
    <row r="6" ht="18.75" hidden="1" customHeight="1">
      <c r="A6" s="52"/>
      <c r="B6" s="54"/>
      <c r="C6" s="58"/>
    </row>
    <row r="7" s="59" customFormat="1" ht="73.5" customHeight="1">
      <c r="A7" s="60" t="s">
        <v>65</v>
      </c>
      <c r="B7" s="60"/>
      <c r="C7" s="60"/>
      <c r="D7" s="61"/>
    </row>
    <row r="8" s="59" customFormat="1" ht="23.25" customHeight="1">
      <c r="A8" s="62"/>
      <c r="B8" s="63"/>
      <c r="C8" s="64"/>
      <c r="D8" s="65" t="s">
        <v>66</v>
      </c>
    </row>
    <row r="9" ht="26.25" customHeight="1">
      <c r="A9" s="66" t="s">
        <v>67</v>
      </c>
      <c r="B9" s="67" t="s">
        <v>68</v>
      </c>
      <c r="C9" s="68" t="s">
        <v>69</v>
      </c>
      <c r="D9" s="68"/>
    </row>
    <row r="10" ht="28.5" customHeight="1">
      <c r="A10" s="69"/>
      <c r="B10" s="70"/>
      <c r="C10" s="68"/>
      <c r="D10" s="68"/>
    </row>
    <row r="11" ht="13.5" customHeight="1">
      <c r="A11" s="71">
        <v>1</v>
      </c>
      <c r="B11" s="71">
        <v>2</v>
      </c>
      <c r="C11" s="72">
        <v>3</v>
      </c>
      <c r="D11" s="73"/>
    </row>
    <row r="12" ht="13.5" customHeight="1">
      <c r="A12" s="74" t="s">
        <v>70</v>
      </c>
      <c r="B12" s="75" t="s">
        <v>71</v>
      </c>
      <c r="C12" s="76">
        <f>C13</f>
        <v>4582793.3299999982</v>
      </c>
      <c r="D12" s="77"/>
    </row>
    <row r="13" ht="12.75">
      <c r="A13" s="74" t="s">
        <v>72</v>
      </c>
      <c r="B13" s="78" t="s">
        <v>73</v>
      </c>
      <c r="C13" s="79">
        <f>C14+C18</f>
        <v>4582793.3299999982</v>
      </c>
      <c r="D13" s="80"/>
    </row>
    <row r="14" ht="12.75">
      <c r="A14" s="74" t="s">
        <v>74</v>
      </c>
      <c r="B14" s="78" t="s">
        <v>75</v>
      </c>
      <c r="C14" s="79">
        <f t="shared" ref="C14:C20" si="7">C15</f>
        <v>-103785252.94</v>
      </c>
      <c r="D14" s="80"/>
    </row>
    <row r="15" ht="12.75">
      <c r="A15" s="74" t="s">
        <v>76</v>
      </c>
      <c r="B15" s="78" t="s">
        <v>77</v>
      </c>
      <c r="C15" s="79">
        <f t="shared" si="7"/>
        <v>-103785252.94</v>
      </c>
      <c r="D15" s="80"/>
    </row>
    <row r="16" ht="12.75">
      <c r="A16" s="74" t="s">
        <v>78</v>
      </c>
      <c r="B16" s="78" t="s">
        <v>79</v>
      </c>
      <c r="C16" s="79">
        <f t="shared" si="7"/>
        <v>-103785252.94</v>
      </c>
      <c r="D16" s="80"/>
    </row>
    <row r="17" ht="29.25" customHeight="1">
      <c r="A17" s="74" t="s">
        <v>80</v>
      </c>
      <c r="B17" s="78" t="s">
        <v>81</v>
      </c>
      <c r="C17" s="79">
        <v>-103785252.94</v>
      </c>
      <c r="D17" s="80"/>
    </row>
    <row r="18" ht="29.25" customHeight="1">
      <c r="A18" s="74" t="s">
        <v>82</v>
      </c>
      <c r="B18" s="78" t="s">
        <v>83</v>
      </c>
      <c r="C18" s="79">
        <f t="shared" si="7"/>
        <v>108368046.27</v>
      </c>
      <c r="D18" s="80"/>
    </row>
    <row r="19" ht="29.25" customHeight="1">
      <c r="A19" s="74" t="s">
        <v>84</v>
      </c>
      <c r="B19" s="78" t="s">
        <v>85</v>
      </c>
      <c r="C19" s="79">
        <f t="shared" si="7"/>
        <v>108368046.27</v>
      </c>
      <c r="D19" s="80"/>
    </row>
    <row r="20" ht="29.25" customHeight="1">
      <c r="A20" s="74" t="s">
        <v>86</v>
      </c>
      <c r="B20" s="78" t="s">
        <v>87</v>
      </c>
      <c r="C20" s="79">
        <f t="shared" si="7"/>
        <v>108368046.27</v>
      </c>
      <c r="D20" s="80"/>
    </row>
    <row r="21" ht="12.75">
      <c r="A21" s="74" t="s">
        <v>88</v>
      </c>
      <c r="B21" s="78" t="s">
        <v>89</v>
      </c>
      <c r="C21" s="79">
        <v>108368046.27</v>
      </c>
      <c r="D21" s="80"/>
    </row>
    <row r="22" ht="15">
      <c r="A22" s="52"/>
      <c r="B22" s="54"/>
      <c r="C22" s="81"/>
    </row>
    <row r="23" ht="15">
      <c r="A23" s="52"/>
      <c r="B23" s="54"/>
      <c r="C23" s="81"/>
    </row>
    <row r="24" ht="15">
      <c r="A24" s="52"/>
      <c r="B24" s="52"/>
      <c r="C24" s="82"/>
    </row>
    <row r="25" ht="15">
      <c r="A25" s="52"/>
      <c r="B25" s="52"/>
      <c r="C25" s="82"/>
    </row>
    <row r="26" ht="15">
      <c r="A26" s="52"/>
      <c r="B26" s="52"/>
      <c r="C26" s="82"/>
    </row>
    <row r="27" ht="15">
      <c r="A27" s="52"/>
      <c r="B27" s="52"/>
      <c r="C27" s="57"/>
    </row>
  </sheetData>
  <mergeCells count="15">
    <mergeCell ref="A7:C7"/>
    <mergeCell ref="A9:A10"/>
    <mergeCell ref="B9:B10"/>
    <mergeCell ref="C9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</mergeCells>
  <printOptions headings="0" gridLines="0"/>
  <pageMargins left="0.748031" right="0.748031" top="0.9842519999999999" bottom="0.9842519999999999" header="0.51181100000000002" footer="0.51181100000000002"/>
  <pageSetup paperSize="9" scale="55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Company>Финуправление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Созданова С.М.</dc:creator>
  <cp:revision>2</cp:revision>
  <dcterms:created xsi:type="dcterms:W3CDTF">2001-08-07T10:00:00Z</dcterms:created>
  <dcterms:modified xsi:type="dcterms:W3CDTF">2025-04-11T09:57:56Z</dcterms:modified>
  <cp:version>1048576</cp:version>
</cp:coreProperties>
</file>